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Проекты решений\39 сессия\Проект решения\"/>
    </mc:Choice>
  </mc:AlternateContent>
  <bookViews>
    <workbookView xWindow="480" yWindow="165" windowWidth="23250" windowHeight="12525"/>
  </bookViews>
  <sheets>
    <sheet name="2018" sheetId="1" r:id="rId1"/>
    <sheet name="Лист3" sheetId="3" r:id="rId2"/>
  </sheets>
  <definedNames>
    <definedName name="_xlnm.Print_Area" localSheetId="0">'2018'!$A$1:$C$28</definedName>
  </definedNames>
  <calcPr calcId="162913"/>
</workbook>
</file>

<file path=xl/calcChain.xml><?xml version="1.0" encoding="utf-8"?>
<calcChain xmlns="http://schemas.openxmlformats.org/spreadsheetml/2006/main">
  <c r="B22" i="1" l="1"/>
  <c r="B20" i="1"/>
  <c r="B26" i="1" l="1"/>
  <c r="B25" i="1"/>
  <c r="B24" i="1" l="1"/>
  <c r="B19" i="1"/>
  <c r="B16" i="1"/>
  <c r="B13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<sst xmlns="http://schemas.openxmlformats.org/spreadsheetml/2006/main" count="27" uniqueCount="20">
  <si>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</si>
  <si>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</si>
  <si>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</si>
  <si>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</si>
  <si>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</si>
  <si>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</si>
  <si>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</si>
  <si>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</si>
  <si>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</si>
  <si>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муниципальных внутренних заимствований на 2020 год</t>
  </si>
  <si>
    <t>Предельные сроки погашения</t>
  </si>
  <si>
    <t>10 лет</t>
  </si>
  <si>
    <t>7 лет</t>
  </si>
  <si>
    <t>2020 год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</si>
  <si>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</si>
  <si>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</si>
  <si>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>к решению Совета депутатов</t>
  </si>
  <si>
    <t>города Новосибирска</t>
  </si>
  <si>
    <t>Приложение 15</t>
  </si>
  <si>
    <t>от 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</si>
</sst>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10" fillId="0" borderId="2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view="pageBreakPreview" zoomScale="80" zoomScaleNormal="100" zoomScaleSheetLayoutView="80" workbookViewId="0">
      <selection activeCell="F7" sqref="F7"/>
    </sheetView>
  </sheetViews>
  <sheetFormatPr defaultRowHeight="15.75" x14ac:dyDescent="0.25"/>
  <cols>
    <col min="1" max="1" width="56.125" customWidth="1"/>
    <col min="2" max="2" width="15" customWidth="1"/>
    <col min="3" max="3" width="17.875" customWidth="1"/>
  </cols>
  <sheetData>
    <row r="1" spans="1:3" s="19" customFormat="1" ht="18.75" x14ac:dyDescent="0.3">
      <c r="B1" s="25" t="s">
        <v>18</v>
      </c>
    </row>
    <row r="2" spans="1:3" ht="18.75" x14ac:dyDescent="0.3">
      <c r="B2" s="25" t="s">
        <v>16</v>
      </c>
    </row>
    <row r="3" spans="1:3" ht="18.75" x14ac:dyDescent="0.3">
      <c r="B3" s="25" t="s">
        <v>17</v>
      </c>
    </row>
    <row r="4" spans="1:3" ht="18.75" x14ac:dyDescent="0.3">
      <c r="B4" s="25" t="s">
        <v>19</v>
      </c>
    </row>
    <row r="5" spans="1:3" ht="18.75" x14ac:dyDescent="0.3">
      <c r="A5" s="11"/>
      <c r="B5" s="11"/>
    </row>
    <row r="6" spans="1:3" ht="18" x14ac:dyDescent="0.25">
      <c r="A6" s="1"/>
      <c r="B6" s="1"/>
    </row>
    <row r="7" spans="1:3" ht="18.75" x14ac:dyDescent="0.3">
      <c r="A7" s="30" t="s">
        <v>0</v>
      </c>
      <c r="B7" s="30"/>
      <c r="C7" s="30"/>
    </row>
    <row r="8" spans="1:3" ht="18.75" x14ac:dyDescent="0.3">
      <c r="A8" s="30" t="s">
        <v>9</v>
      </c>
      <c r="B8" s="30"/>
      <c r="C8" s="30"/>
    </row>
    <row r="9" spans="1:3" ht="18" x14ac:dyDescent="0.25">
      <c r="A9" s="1"/>
      <c r="B9" s="1"/>
    </row>
    <row r="10" spans="1:3" ht="41.25" customHeight="1" x14ac:dyDescent="0.25">
      <c r="A10" s="26" t="s">
        <v>1</v>
      </c>
      <c r="B10" s="8" t="s">
        <v>2</v>
      </c>
      <c r="C10" s="31" t="s">
        <v>10</v>
      </c>
    </row>
    <row r="11" spans="1:3" ht="18.75" x14ac:dyDescent="0.25">
      <c r="A11" s="27"/>
      <c r="B11" s="28" t="s">
        <v>13</v>
      </c>
      <c r="C11" s="28"/>
    </row>
    <row r="12" spans="1:3" ht="18.75" x14ac:dyDescent="0.25">
      <c r="A12" s="3">
        <v>1</v>
      </c>
      <c r="B12" s="20">
        <v>2</v>
      </c>
      <c r="C12" s="20">
        <v>3</v>
      </c>
    </row>
    <row r="13" spans="1:3" ht="56.25" x14ac:dyDescent="0.3">
      <c r="A13" s="4" t="s">
        <v>3</v>
      </c>
      <c r="B13" s="21">
        <f>B14-B15</f>
        <v>5400000</v>
      </c>
      <c r="C13" s="23"/>
    </row>
    <row r="14" spans="1:3" ht="18.75" x14ac:dyDescent="0.3">
      <c r="A14" s="5" t="s">
        <v>4</v>
      </c>
      <c r="B14" s="22">
        <v>7000000</v>
      </c>
      <c r="C14" s="23" t="s">
        <v>11</v>
      </c>
    </row>
    <row r="15" spans="1:3" ht="18.75" x14ac:dyDescent="0.3">
      <c r="A15" s="5" t="s">
        <v>5</v>
      </c>
      <c r="B15" s="22">
        <v>1600000</v>
      </c>
      <c r="C15" s="23"/>
    </row>
    <row r="16" spans="1:3" ht="37.5" x14ac:dyDescent="0.3">
      <c r="A16" s="6" t="s">
        <v>6</v>
      </c>
      <c r="B16" s="12">
        <f>B17-B18</f>
        <v>-4200000</v>
      </c>
      <c r="C16" s="23"/>
    </row>
    <row r="17" spans="1:3" ht="18.75" x14ac:dyDescent="0.3">
      <c r="A17" s="7" t="s">
        <v>4</v>
      </c>
      <c r="B17" s="13">
        <v>32162112.899999999</v>
      </c>
      <c r="C17" s="23" t="s">
        <v>12</v>
      </c>
    </row>
    <row r="18" spans="1:3" ht="18.75" x14ac:dyDescent="0.3">
      <c r="A18" s="7" t="s">
        <v>5</v>
      </c>
      <c r="B18" s="14">
        <v>36362112.899999999</v>
      </c>
      <c r="C18" s="23"/>
    </row>
    <row r="19" spans="1:3" ht="56.25" x14ac:dyDescent="0.3">
      <c r="A19" s="6" t="s">
        <v>14</v>
      </c>
      <c r="B19" s="15">
        <f>B20-B22</f>
        <v>0</v>
      </c>
      <c r="C19" s="23"/>
    </row>
    <row r="20" spans="1:3" ht="18.75" x14ac:dyDescent="0.3">
      <c r="A20" s="9" t="s">
        <v>4</v>
      </c>
      <c r="B20" s="16">
        <f>B21</f>
        <v>2238472.2999999998</v>
      </c>
      <c r="C20" s="23"/>
    </row>
    <row r="21" spans="1:3" ht="37.5" x14ac:dyDescent="0.25">
      <c r="A21" s="9" t="s">
        <v>7</v>
      </c>
      <c r="B21" s="16">
        <v>2238472.2999999998</v>
      </c>
      <c r="C21" s="24">
        <v>44160</v>
      </c>
    </row>
    <row r="22" spans="1:3" ht="18.75" x14ac:dyDescent="0.3">
      <c r="A22" s="7" t="s">
        <v>5</v>
      </c>
      <c r="B22" s="18">
        <f>B23</f>
        <v>2238472.2999999998</v>
      </c>
      <c r="C22" s="23"/>
    </row>
    <row r="23" spans="1:3" ht="37.5" x14ac:dyDescent="0.3">
      <c r="A23" s="10" t="s">
        <v>7</v>
      </c>
      <c r="B23" s="14">
        <v>2238472.2999999998</v>
      </c>
      <c r="C23" s="23"/>
    </row>
    <row r="24" spans="1:3" ht="18.75" x14ac:dyDescent="0.3">
      <c r="A24" s="6" t="s">
        <v>8</v>
      </c>
      <c r="B24" s="17">
        <f>B25-B26</f>
        <v>1200000</v>
      </c>
      <c r="C24" s="23"/>
    </row>
    <row r="25" spans="1:3" ht="18.75" x14ac:dyDescent="0.3">
      <c r="A25" s="7" t="s">
        <v>4</v>
      </c>
      <c r="B25" s="14">
        <f>SUM(B14,B17,B20)</f>
        <v>41400585.199999996</v>
      </c>
      <c r="C25" s="23"/>
    </row>
    <row r="26" spans="1:3" ht="18.75" x14ac:dyDescent="0.3">
      <c r="A26" s="7" t="s">
        <v>5</v>
      </c>
      <c r="B26" s="14">
        <f>SUM(B15,B18,B22)</f>
        <v>40200585.199999996</v>
      </c>
      <c r="C26" s="23"/>
    </row>
    <row r="27" spans="1:3" x14ac:dyDescent="0.25">
      <c r="A27" s="2"/>
      <c r="B27" s="2"/>
    </row>
    <row r="28" spans="1:3" ht="18.75" x14ac:dyDescent="0.3">
      <c r="A28" s="29" t="s">
        <v>15</v>
      </c>
      <c r="B28" s="29"/>
      <c r="C28" s="29"/>
    </row>
  </sheetData>
  <mergeCells count="5">
    <mergeCell ref="A10:A11"/>
    <mergeCell ref="B11:C11"/>
    <mergeCell ref="A28:C28"/>
    <mergeCell ref="A8:C8"/>
    <mergeCell ref="A7:C7"/>
  </mergeCells>
  <pageMargins left="0.98425196850393704" right="0.39370078740157483" top="0.78740157480314965" bottom="0.59055118110236227" header="0.31496062992125984" footer="0.31496062992125984"/>
  <pageSetup paperSize="9" scale="9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6KDV5W64NSFS-550-8406</_dlc_DocId>
    <_dlc_DocIdUrl xmlns="746016b1-ecc9-410e-95eb-a13f7eb3881b">
      <Url>http://port.admnsk.ru/sites/main/sovet/_layouts/DocIdRedir.aspx?ID=6KDV5W64NSFS-550-8406</Url>
      <Description>6KDV5W64NSFS-550-8406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06AFA9-3D49-482E-B254-D840AFA439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33EA8A-9FAE-4C35-AAD7-74CEF89BD48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6F2C18A-5D2E-48E0-9F3B-8686D5485EB0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5B5AC7A2-938F-4544-BB75-7951BD0743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</vt:lpstr>
      <vt:lpstr>Лист3</vt:lpstr>
      <vt:lpstr>'2018'!Область_печати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2019-12-02T04:13:40Z</cp:lastPrinted>
  <dcterms:created xsi:type="dcterms:W3CDTF">2015-10-23T09:08:05Z</dcterms:created>
  <dcterms:modified xsi:type="dcterms:W3CDTF">2019-12-02T04:13:59Z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7281e289-89cc-4108-b4c8-1067354ec4bc</vt:lpwstr>
  </property>
</Properties>
</file>